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r0002\Documents\USACM\Q2 '21\"/>
    </mc:Choice>
  </mc:AlternateContent>
  <bookViews>
    <workbookView xWindow="240" yWindow="120" windowWidth="14940" windowHeight="9230" tabRatio="455" activeTab="2"/>
  </bookViews>
  <sheets>
    <sheet name="TOC" sheetId="1" r:id="rId1"/>
    <sheet name="ReportMeta" sheetId="2" state="hidden" r:id="rId2"/>
    <sheet name="Report1" sheetId="3" r:id="rId3"/>
  </sheets>
  <definedNames>
    <definedName name="Report1_Grid1_1" localSheetId="2">Report1!$A$5:$V$33</definedName>
    <definedName name="ReportMeta_NM_FRURL" localSheetId="1">ReportMeta!$A$3:$A$4</definedName>
    <definedName name="ReportMeta_SUBTLE" localSheetId="1">ReportMeta!$A$6:$A$7</definedName>
  </definedNames>
  <calcPr calcId="152511"/>
</workbook>
</file>

<file path=xl/calcChain.xml><?xml version="1.0" encoding="utf-8"?>
<calcChain xmlns="http://schemas.openxmlformats.org/spreadsheetml/2006/main">
  <c r="A3" i="3" l="1"/>
  <c r="A1" i="3"/>
  <c r="C8" i="1"/>
  <c r="A1" i="1"/>
</calcChain>
</file>

<file path=xl/connections.xml><?xml version="1.0" encoding="utf-8"?>
<connections xmlns="http://schemas.openxmlformats.org/spreadsheetml/2006/main">
  <connection id="1" name="XportConnection0001" type="4" refreshedVersion="3" saveData="1">
    <webPr url="https://dc2.answers.nielseniq.com/export-web-rb/export/refreshNewSpreadSheet.do?contextId=5105897&amp;exportType=505&amp;clientId=6200&amp;token=f2e177a9-7904-47e0-9f14-6098e0fb8adf&amp;v=3&amp;cat=pibtbmpi" htmlTables="1" htmlFormat="all">
      <tables count="1">
        <s v="ReportMeta_FRURL"/>
      </tables>
    </webPr>
  </connection>
  <connection id="2" name="XportConnection0002" type="4" refreshedVersion="3" saveData="1">
    <webPr url="https://dc2.answers.nielseniq.com/export-web-rb/export/refreshNewSpreadSheet.do?contextId=5105897&amp;exportType=505&amp;clientId=6200&amp;token=f2e177a9-7904-47e0-9f14-6098e0fb8adf&amp;v=3&amp;cat=pibtbmpi" htmlTables="1">
      <tables count="1">
        <s v="ReportMeta_SUBTLE"/>
      </tables>
    </webPr>
  </connection>
  <connection id="3" name="XportConnection0003" type="4" refreshedVersion="5" saveData="1">
    <webPr xl2000="1" url="https://dc2.answers.nielseniq.com/export-web-rb/export/refreshNewSpreadSheet.do?contextId=5105897&amp;exportType=505&amp;clientId=6200&amp;token=f2e177a9-7904-47e0-9f14-6098e0fb8adf&amp;v=3&amp;cat=pibtbmpi" htmlTables="1" htmlFormat="all">
      <tables count="1">
        <s v="Report1_Grid1"/>
      </tables>
    </webPr>
  </connection>
</connections>
</file>

<file path=xl/sharedStrings.xml><?xml version="1.0" encoding="utf-8"?>
<sst xmlns="http://schemas.openxmlformats.org/spreadsheetml/2006/main" count="98" uniqueCount="44">
  <si>
    <t>52 WE Latest Quarter</t>
  </si>
  <si>
    <t>$</t>
  </si>
  <si>
    <t>$ % Chg YA</t>
  </si>
  <si>
    <t>EQ</t>
  </si>
  <si>
    <t>EQ % Chg YA</t>
  </si>
  <si>
    <t>Avg EQ Price</t>
  </si>
  <si>
    <t>Avg EQ Price CYA</t>
  </si>
  <si>
    <t>%ACV where Dist - Beer/FMB/Cider</t>
  </si>
  <si>
    <t>%ACV where Dist CYA - Beer/FMB/Cider</t>
  </si>
  <si>
    <t>$ Shr - Prompt</t>
  </si>
  <si>
    <t>EQ Shr - Prompt</t>
  </si>
  <si>
    <t>Total US - All Nielsen Measured Outlets</t>
  </si>
  <si>
    <t>HARD SELTZER</t>
  </si>
  <si>
    <t>USACM South</t>
  </si>
  <si>
    <t>Virginia</t>
  </si>
  <si>
    <t>N Carolina</t>
  </si>
  <si>
    <t>Florida</t>
  </si>
  <si>
    <t>Georgia</t>
  </si>
  <si>
    <t>USACM East</t>
  </si>
  <si>
    <t>New York City</t>
  </si>
  <si>
    <t>New England</t>
  </si>
  <si>
    <t>Upstate NY</t>
  </si>
  <si>
    <t>USACM Midwest</t>
  </si>
  <si>
    <t>Chicago</t>
  </si>
  <si>
    <t>Ohio</t>
  </si>
  <si>
    <t>Indiana</t>
  </si>
  <si>
    <t>Michigan</t>
  </si>
  <si>
    <t>Missouri</t>
  </si>
  <si>
    <t>USACM Northwest</t>
  </si>
  <si>
    <t>Washington</t>
  </si>
  <si>
    <t>Oregon</t>
  </si>
  <si>
    <t>Idaho</t>
  </si>
  <si>
    <t>USACM Mountain/West</t>
  </si>
  <si>
    <t>Arizona</t>
  </si>
  <si>
    <t>Nevada</t>
  </si>
  <si>
    <t>Texas</t>
  </si>
  <si>
    <t>USACM Pacific Coast</t>
  </si>
  <si>
    <t>California</t>
  </si>
  <si>
    <t>Los Angeles</t>
  </si>
  <si>
    <t>Edit Data Selections</t>
  </si>
  <si>
    <t>https://answers.nielseniq.com/portal/site/answers/menuitem.0d4f8dc7a5fb276424fd3c70685072a0/?job_id=FC24A41D75434D98AA18862DF1E9A4FA&amp;open_selector=true</t>
  </si>
  <si>
    <t>Product Share Basis : BEER/FMB/CIDER</t>
  </si>
  <si>
    <t>Table of Contents</t>
  </si>
  <si>
    <t>AMJ 21 - W/E 07/03/21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</si>
</sst>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u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3B3B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6" fillId="5" borderId="0"/>
    <xf numFmtId="0" fontId="7" fillId="6" borderId="0"/>
    <xf numFmtId="43" fontId="1" fillId="0" borderId="0"/>
    <xf numFmtId="43" fontId="6" fillId="0" borderId="0"/>
    <xf numFmtId="44" fontId="1" fillId="0" borderId="0"/>
    <xf numFmtId="44" fontId="6" fillId="0" borderId="0"/>
    <xf numFmtId="0" fontId="5" fillId="7" borderId="0"/>
    <xf numFmtId="0" fontId="8" fillId="8" borderId="0"/>
  </cellStyleXfs>
  <cellXfs count="16">
    <xf numFmtId="0" fontId="0" fillId="0" borderId="0" xfId="0"/>
    <xf numFmtId="0" fontId="9" fillId="0" borderId="0" xfId="0" applyFont="1"/>
    <xf numFmtId="0" fontId="6" fillId="9" borderId="0" xfId="0" applyNumberFormat="1" applyFont="1" applyFill="1" applyBorder="1" applyAlignment="1">
      <alignment vertical="center"/>
    </xf>
    <xf numFmtId="0" fontId="9" fillId="0" borderId="0" xfId="0" applyFont="1"/>
    <xf numFmtId="0" fontId="0" fillId="0" borderId="0" xfId="0"/>
    <xf numFmtId="0" fontId="11" fillId="1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3" fontId="12" fillId="9" borderId="1" xfId="0" applyNumberFormat="1" applyFont="1" applyFill="1" applyBorder="1" applyAlignment="1">
      <alignment horizontal="right" wrapText="1"/>
    </xf>
    <xf numFmtId="164" fontId="12" fillId="9" borderId="1" xfId="0" applyNumberFormat="1" applyFont="1" applyFill="1" applyBorder="1" applyAlignment="1">
      <alignment horizontal="right" wrapText="1"/>
    </xf>
    <xf numFmtId="4" fontId="12" fillId="9" borderId="1" xfId="0" applyNumberFormat="1" applyFont="1" applyFill="1" applyBorder="1" applyAlignment="1">
      <alignment horizontal="right" wrapText="1"/>
    </xf>
    <xf numFmtId="4" fontId="13" fillId="9" borderId="1" xfId="0" applyNumberFormat="1" applyFont="1" applyFill="1" applyBorder="1" applyAlignment="1">
      <alignment horizontal="right" wrapText="1"/>
    </xf>
    <xf numFmtId="164" fontId="13" fillId="9" borderId="1" xfId="0" applyNumberFormat="1" applyFont="1" applyFill="1" applyBorder="1" applyAlignment="1">
      <alignment horizontal="right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</cellXfs>
  <cellStyles count="23">
    <cellStyle name="40% - Accent2 2" xfId="6"/>
    <cellStyle name="40% - Accent2 2 2" xfId="15"/>
    <cellStyle name="Bad 2" xfId="7"/>
    <cellStyle name="Bad 2 2" xfId="16"/>
    <cellStyle name="Comma" xfId="4"/>
    <cellStyle name="Comma [0]" xfId="5"/>
    <cellStyle name="Comma 2" xfId="8"/>
    <cellStyle name="Comma 2 2" xfId="17"/>
    <cellStyle name="Comma 3" xfId="9"/>
    <cellStyle name="Comma 3 2" xfId="18"/>
    <cellStyle name="Currency" xfId="2"/>
    <cellStyle name="Currency [0]" xfId="3"/>
    <cellStyle name="Currency 2" xfId="10"/>
    <cellStyle name="Currency 2 2" xfId="19"/>
    <cellStyle name="Currency 3" xfId="11"/>
    <cellStyle name="Currency 3 2" xfId="20"/>
    <cellStyle name="Good 2" xfId="21"/>
    <cellStyle name="Neutral 2" xfId="12"/>
    <cellStyle name="Neutral 2 2" xfId="22"/>
    <cellStyle name="Normal" xfId="0" builtinId="0"/>
    <cellStyle name="Normal 2" xfId="13"/>
    <cellStyle name="Normal 5" xfId="14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2</xdr:col>
      <xdr:colOff>2190750</xdr:colOff>
      <xdr:row>20</xdr:row>
      <xdr:rowOff>9525</xdr:rowOff>
    </xdr:to>
    <xdr:sp macro="" textlink="" fLocksText="0">
      <xdr:nvSpPr>
        <xdr:cNvPr id="2" name="TextBox 1"/>
        <xdr:cNvSpPr txBox="1">
          <a:spLocks noChangeArrowheads="1"/>
        </xdr:cNvSpPr>
      </xdr:nvSpPr>
      <xdr:spPr>
        <a:xfrm>
          <a:off x="0" y="2105025"/>
          <a:ext cx="371475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Report Name : 
Report ID : RB01
Source : Nielsen Answers
Data Context : MFG BevAl Suite Beer
Run Date : 5/4/21 9:11:46 AM CDT
</a:t>
          </a:r>
        </a:p>
      </xdr:txBody>
    </xdr:sp>
    <xdr:clientData/>
  </xdr:twoCellAnchor>
  <xdr:twoCellAnchor editAs="absolute">
    <xdr:from>
      <xdr:col>0</xdr:col>
      <xdr:colOff>0</xdr:colOff>
      <xdr:row>20</xdr:row>
      <xdr:rowOff>0</xdr:rowOff>
    </xdr:from>
    <xdr:to>
      <xdr:col>2</xdr:col>
      <xdr:colOff>3238500</xdr:colOff>
      <xdr:row>27</xdr:row>
      <xdr:rowOff>9525</xdr:rowOff>
    </xdr:to>
    <xdr:sp macro="" textlink="" fLocksText="0">
      <xdr:nvSpPr>
        <xdr:cNvPr id="3" name="TextBox 2"/>
        <xdr:cNvSpPr txBox="1">
          <a:spLocks noChangeArrowheads="1"/>
        </xdr:cNvSpPr>
      </xdr:nvSpPr>
      <xdr:spPr>
        <a:xfrm>
          <a:off x="0" y="3238500"/>
          <a:ext cx="476250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   </a:t>
          </a:r>
        </a:p>
      </xdr:txBody>
    </xdr:sp>
    <xdr:clientData/>
  </xdr:twoCellAnchor>
  <xdr:twoCellAnchor editAs="absolute">
    <xdr:from>
      <xdr:col>0</xdr:col>
      <xdr:colOff>95250</xdr:colOff>
      <xdr:row>27</xdr:row>
      <xdr:rowOff>0</xdr:rowOff>
    </xdr:from>
    <xdr:to>
      <xdr:col>1</xdr:col>
      <xdr:colOff>542925</xdr:colOff>
      <xdr:row>30</xdr:row>
      <xdr:rowOff>9525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371975"/>
          <a:ext cx="1209675" cy="495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absolute">
    <xdr:from>
      <xdr:col>1</xdr:col>
      <xdr:colOff>476250</xdr:colOff>
      <xdr:row>27</xdr:row>
      <xdr:rowOff>152400</xdr:rowOff>
    </xdr:from>
    <xdr:to>
      <xdr:col>5</xdr:col>
      <xdr:colOff>123825</xdr:colOff>
      <xdr:row>29</xdr:row>
      <xdr:rowOff>19050</xdr:rowOff>
    </xdr:to>
    <xdr:sp macro="" textlink="" fLocksText="0">
      <xdr:nvSpPr>
        <xdr:cNvPr id="5" name="TextBox 4"/>
        <xdr:cNvSpPr txBox="1">
          <a:spLocks noChangeArrowheads="1"/>
        </xdr:cNvSpPr>
      </xdr:nvSpPr>
      <xdr:spPr>
        <a:xfrm>
          <a:off x="1238250" y="4524375"/>
          <a:ext cx="5238750" cy="1905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Copyright © 2021 Nielsen Consumer LLC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eportMeta_SUBTLE" backgroundRefresh="0" growShrinkType="insertClear" adjustColumnWidth="0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Meta_NM_FRURL" backgroundRefresh="0" growShrinkType="insertClear" preserveFormatting="0" adjustColumnWidth="0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1_Grid1_1" backgroundRefresh="0" growShrinkType="insertClear" preserveFormatting="0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>
      <selection sqref="A1:E1"/>
    </sheetView>
  </sheetViews>
  <sheetFormatPr defaultColWidth="8.90625" defaultRowHeight="14.5" x14ac:dyDescent="0.35"/>
  <cols>
    <col min="3" max="3" width="38.54296875" customWidth="1"/>
  </cols>
  <sheetData>
    <row r="1" spans="1:5" x14ac:dyDescent="0.35">
      <c r="A1" s="3" t="str">
        <f>HYPERLINK(ReportMeta!A3,ReportMeta!A2)</f>
        <v>Edit Data Selections</v>
      </c>
      <c r="B1" s="4"/>
      <c r="C1" s="4"/>
      <c r="D1" s="4"/>
      <c r="E1" s="4"/>
    </row>
    <row r="7" spans="1:5" x14ac:dyDescent="0.35">
      <c r="B7" t="s">
        <v>42</v>
      </c>
    </row>
    <row r="8" spans="1:5" x14ac:dyDescent="0.35">
      <c r="C8" s="1" t="str">
        <f>ReportMeta!A6</f>
        <v>Product Share Basis : BEER/FMB/CIDER</v>
      </c>
    </row>
  </sheetData>
  <mergeCells count="1">
    <mergeCell ref="A1:E1"/>
  </mergeCells>
  <hyperlinks>
    <hyperlink ref="C8" location="Report1!A1" display="Report1!A1"/>
  </hyperlinks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/>
  </sheetViews>
  <sheetFormatPr defaultColWidth="8.90625" defaultRowHeight="14.5" x14ac:dyDescent="0.35"/>
  <cols>
    <col min="1" max="1" width="39.54296875" customWidth="1"/>
  </cols>
  <sheetData>
    <row r="2" spans="1:1" x14ac:dyDescent="0.35">
      <c r="A2" t="s">
        <v>39</v>
      </c>
    </row>
    <row r="3" spans="1:1" x14ac:dyDescent="0.35">
      <c r="A3" t="s">
        <v>40</v>
      </c>
    </row>
    <row r="6" spans="1:1" x14ac:dyDescent="0.35">
      <c r="A6" s="2" t="s">
        <v>41</v>
      </c>
    </row>
  </sheetData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tabSelected="1" workbookViewId="0">
      <selection activeCell="D11" sqref="D11"/>
    </sheetView>
  </sheetViews>
  <sheetFormatPr defaultColWidth="8.90625" defaultRowHeight="14.5" x14ac:dyDescent="0.35"/>
  <cols>
    <col min="1" max="1" width="42.54296875" customWidth="1"/>
    <col min="2" max="2" width="15.54296875" customWidth="1"/>
    <col min="3" max="8" width="24.54296875" customWidth="1"/>
    <col min="9" max="9" width="35.54296875" customWidth="1"/>
    <col min="10" max="10" width="39.54296875" customWidth="1"/>
    <col min="11" max="12" width="24.54296875" customWidth="1"/>
    <col min="13" max="18" width="23.54296875" customWidth="1"/>
    <col min="19" max="19" width="35.54296875" customWidth="1"/>
    <col min="20" max="20" width="39.54296875" customWidth="1"/>
    <col min="21" max="22" width="23.54296875" customWidth="1"/>
  </cols>
  <sheetData>
    <row r="1" spans="1:22" x14ac:dyDescent="0.35">
      <c r="A1" s="3" t="str">
        <f>HYPERLINK(ReportMeta!A3,ReportMeta!A2)</f>
        <v>Edit Data Selections</v>
      </c>
      <c r="B1" s="4"/>
      <c r="C1" s="4"/>
      <c r="D1" s="4"/>
      <c r="E1" s="4"/>
    </row>
    <row r="3" spans="1:22" x14ac:dyDescent="0.35">
      <c r="A3" s="2" t="str">
        <f>ReportMeta!A6</f>
        <v>Product Share Basis : BEER/FMB/CIDER</v>
      </c>
    </row>
    <row r="5" spans="1:22" x14ac:dyDescent="0.35">
      <c r="A5" s="12"/>
      <c r="B5" s="13"/>
      <c r="C5" s="5" t="s">
        <v>43</v>
      </c>
      <c r="D5" s="5" t="s">
        <v>43</v>
      </c>
      <c r="E5" s="5" t="s">
        <v>43</v>
      </c>
      <c r="F5" s="5" t="s">
        <v>43</v>
      </c>
      <c r="G5" s="5" t="s">
        <v>43</v>
      </c>
      <c r="H5" s="5" t="s">
        <v>43</v>
      </c>
      <c r="I5" s="5" t="s">
        <v>43</v>
      </c>
      <c r="J5" s="5" t="s">
        <v>43</v>
      </c>
      <c r="K5" s="5" t="s">
        <v>43</v>
      </c>
      <c r="L5" s="5" t="s">
        <v>43</v>
      </c>
      <c r="M5" s="5" t="s">
        <v>0</v>
      </c>
      <c r="N5" s="5" t="s">
        <v>0</v>
      </c>
      <c r="O5" s="5" t="s">
        <v>0</v>
      </c>
      <c r="P5" s="5" t="s">
        <v>0</v>
      </c>
      <c r="Q5" s="5" t="s">
        <v>0</v>
      </c>
      <c r="R5" s="5" t="s">
        <v>0</v>
      </c>
      <c r="S5" s="5" t="s">
        <v>0</v>
      </c>
      <c r="T5" s="5" t="s">
        <v>0</v>
      </c>
      <c r="U5" s="5" t="s">
        <v>0</v>
      </c>
      <c r="V5" s="5" t="s">
        <v>0</v>
      </c>
    </row>
    <row r="6" spans="1:22" x14ac:dyDescent="0.35">
      <c r="A6" s="14"/>
      <c r="B6" s="15"/>
      <c r="C6" s="5" t="s">
        <v>1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</v>
      </c>
      <c r="N6" s="5" t="s">
        <v>2</v>
      </c>
      <c r="O6" s="5" t="s">
        <v>3</v>
      </c>
      <c r="P6" s="5" t="s">
        <v>4</v>
      </c>
      <c r="Q6" s="5" t="s">
        <v>5</v>
      </c>
      <c r="R6" s="5" t="s">
        <v>6</v>
      </c>
      <c r="S6" s="5" t="s">
        <v>7</v>
      </c>
      <c r="T6" s="5" t="s">
        <v>8</v>
      </c>
      <c r="U6" s="5" t="s">
        <v>9</v>
      </c>
      <c r="V6" s="5" t="s">
        <v>10</v>
      </c>
    </row>
    <row r="7" spans="1:22" x14ac:dyDescent="0.35">
      <c r="A7" s="6" t="s">
        <v>11</v>
      </c>
      <c r="B7" s="6" t="s">
        <v>12</v>
      </c>
      <c r="C7" s="7">
        <v>1413129852.2839999</v>
      </c>
      <c r="D7" s="8">
        <v>8.9939999999999998</v>
      </c>
      <c r="E7" s="7">
        <v>44386278.597999997</v>
      </c>
      <c r="F7" s="8">
        <v>13.337999999999999</v>
      </c>
      <c r="G7" s="9">
        <v>31.837</v>
      </c>
      <c r="H7" s="10">
        <v>-1.2689999999999999</v>
      </c>
      <c r="I7" s="8">
        <v>96.513000000000005</v>
      </c>
      <c r="J7" s="8">
        <v>1.19</v>
      </c>
      <c r="K7" s="8">
        <v>11.013999999999999</v>
      </c>
      <c r="L7" s="8">
        <v>9.2810000000000006</v>
      </c>
      <c r="M7" s="7">
        <v>4638132954.6639996</v>
      </c>
      <c r="N7" s="8">
        <v>54.101999999999997</v>
      </c>
      <c r="O7" s="7">
        <v>142270793.05700001</v>
      </c>
      <c r="P7" s="8">
        <v>56.901000000000003</v>
      </c>
      <c r="Q7" s="9">
        <v>32.600999999999999</v>
      </c>
      <c r="R7" s="10">
        <v>-0.59199999999999997</v>
      </c>
      <c r="S7" s="8">
        <v>95.853999999999999</v>
      </c>
      <c r="T7" s="8">
        <v>3.4380000000000002</v>
      </c>
      <c r="U7" s="8">
        <v>9.6189999999999998</v>
      </c>
      <c r="V7" s="8">
        <v>7.766</v>
      </c>
    </row>
    <row r="8" spans="1:22" x14ac:dyDescent="0.35">
      <c r="A8" s="6" t="s">
        <v>13</v>
      </c>
      <c r="B8" s="6" t="s">
        <v>12</v>
      </c>
      <c r="C8" s="7">
        <v>343647364.57700002</v>
      </c>
      <c r="D8" s="8">
        <v>8.7609999999999992</v>
      </c>
      <c r="E8" s="7">
        <v>11475678.469000001</v>
      </c>
      <c r="F8" s="8">
        <v>16.635999999999999</v>
      </c>
      <c r="G8" s="9">
        <v>29.946000000000002</v>
      </c>
      <c r="H8" s="10">
        <v>-2.1680000000000001</v>
      </c>
      <c r="I8" s="8">
        <v>96.346000000000004</v>
      </c>
      <c r="J8" s="8">
        <v>1.1879999999999999</v>
      </c>
      <c r="K8" s="8">
        <v>9.75</v>
      </c>
      <c r="L8" s="8">
        <v>8.6370000000000005</v>
      </c>
      <c r="M8" s="7">
        <v>1110837918.233</v>
      </c>
      <c r="N8" s="8">
        <v>47.732999999999997</v>
      </c>
      <c r="O8" s="7">
        <v>35502853.734999999</v>
      </c>
      <c r="P8" s="8">
        <v>53.828000000000003</v>
      </c>
      <c r="Q8" s="9">
        <v>31.289000000000001</v>
      </c>
      <c r="R8" s="10">
        <v>-1.2909999999999999</v>
      </c>
      <c r="S8" s="8">
        <v>95.564999999999998</v>
      </c>
      <c r="T8" s="8">
        <v>3.988</v>
      </c>
      <c r="U8" s="8">
        <v>8.4160000000000004</v>
      </c>
      <c r="V8" s="8">
        <v>7.0069999999999997</v>
      </c>
    </row>
    <row r="9" spans="1:22" x14ac:dyDescent="0.35">
      <c r="A9" s="6" t="s">
        <v>14</v>
      </c>
      <c r="B9" s="6" t="s">
        <v>12</v>
      </c>
      <c r="C9" s="7">
        <v>40100342.637999997</v>
      </c>
      <c r="D9" s="8">
        <v>7.3840000000000003</v>
      </c>
      <c r="E9" s="7">
        <v>1136621.642</v>
      </c>
      <c r="F9" s="8">
        <v>8.8019999999999996</v>
      </c>
      <c r="G9" s="9">
        <v>35.28</v>
      </c>
      <c r="H9" s="10">
        <v>-0.46600000000000003</v>
      </c>
      <c r="I9" s="8">
        <v>97.266000000000005</v>
      </c>
      <c r="J9" s="8">
        <v>1.3819999999999999</v>
      </c>
      <c r="K9" s="8">
        <v>9.4979999999999993</v>
      </c>
      <c r="L9" s="8">
        <v>7.5730000000000004</v>
      </c>
      <c r="M9" s="7">
        <v>133908927.632</v>
      </c>
      <c r="N9" s="8">
        <v>53.615000000000002</v>
      </c>
      <c r="O9" s="7">
        <v>3757699.6009999998</v>
      </c>
      <c r="P9" s="8">
        <v>53.273000000000003</v>
      </c>
      <c r="Q9" s="9">
        <v>35.636000000000003</v>
      </c>
      <c r="R9" s="9">
        <v>0.08</v>
      </c>
      <c r="S9" s="8">
        <v>96.98</v>
      </c>
      <c r="T9" s="8">
        <v>4.282</v>
      </c>
      <c r="U9" s="8">
        <v>8.4169999999999998</v>
      </c>
      <c r="V9" s="8">
        <v>6.5060000000000002</v>
      </c>
    </row>
    <row r="10" spans="1:22" x14ac:dyDescent="0.35">
      <c r="A10" s="6" t="s">
        <v>15</v>
      </c>
      <c r="B10" s="6" t="s">
        <v>12</v>
      </c>
      <c r="C10" s="7">
        <v>46289590.721000001</v>
      </c>
      <c r="D10" s="8">
        <v>8.3659999999999997</v>
      </c>
      <c r="E10" s="7">
        <v>1471255.733</v>
      </c>
      <c r="F10" s="8">
        <v>6.9989999999999997</v>
      </c>
      <c r="G10" s="9">
        <v>31.463000000000001</v>
      </c>
      <c r="H10" s="9">
        <v>0.39700000000000002</v>
      </c>
      <c r="I10" s="8">
        <v>96.728999999999999</v>
      </c>
      <c r="J10" s="8">
        <v>1.9319999999999999</v>
      </c>
      <c r="K10" s="8">
        <v>8.3520000000000003</v>
      </c>
      <c r="L10" s="8">
        <v>6.7080000000000002</v>
      </c>
      <c r="M10" s="7">
        <v>154267916.77700001</v>
      </c>
      <c r="N10" s="8">
        <v>56.031999999999996</v>
      </c>
      <c r="O10" s="7">
        <v>4886142.8969999999</v>
      </c>
      <c r="P10" s="8">
        <v>52.564999999999998</v>
      </c>
      <c r="Q10" s="9">
        <v>31.573</v>
      </c>
      <c r="R10" s="9">
        <v>0.70199999999999996</v>
      </c>
      <c r="S10" s="8">
        <v>95.531999999999996</v>
      </c>
      <c r="T10" s="8">
        <v>4.9180000000000001</v>
      </c>
      <c r="U10" s="8">
        <v>7.3730000000000002</v>
      </c>
      <c r="V10" s="8">
        <v>5.7750000000000004</v>
      </c>
    </row>
    <row r="11" spans="1:22" x14ac:dyDescent="0.35">
      <c r="A11" s="6" t="s">
        <v>16</v>
      </c>
      <c r="B11" s="6" t="s">
        <v>12</v>
      </c>
      <c r="C11" s="7">
        <v>128993251.222</v>
      </c>
      <c r="D11" s="8">
        <v>13.307</v>
      </c>
      <c r="E11" s="7">
        <v>4175483.628</v>
      </c>
      <c r="F11" s="8">
        <v>14.917999999999999</v>
      </c>
      <c r="G11" s="9">
        <v>30.893000000000001</v>
      </c>
      <c r="H11" s="10">
        <v>-0.439</v>
      </c>
      <c r="I11" s="8">
        <v>98.472999999999999</v>
      </c>
      <c r="J11" s="8">
        <v>1.4970000000000001</v>
      </c>
      <c r="K11" s="8">
        <v>11.428000000000001</v>
      </c>
      <c r="L11" s="8">
        <v>10.272</v>
      </c>
      <c r="M11" s="7">
        <v>420670729.68900001</v>
      </c>
      <c r="N11" s="8">
        <v>48.165999999999997</v>
      </c>
      <c r="O11" s="7">
        <v>13149208.788000001</v>
      </c>
      <c r="P11" s="8">
        <v>50.904000000000003</v>
      </c>
      <c r="Q11" s="9">
        <v>31.992000000000001</v>
      </c>
      <c r="R11" s="10">
        <v>-0.59099999999999997</v>
      </c>
      <c r="S11" s="8">
        <v>97.668000000000006</v>
      </c>
      <c r="T11" s="8">
        <v>3.71</v>
      </c>
      <c r="U11" s="8">
        <v>9.984</v>
      </c>
      <c r="V11" s="8">
        <v>8.4979999999999993</v>
      </c>
    </row>
    <row r="12" spans="1:22" x14ac:dyDescent="0.35">
      <c r="A12" s="6" t="s">
        <v>17</v>
      </c>
      <c r="B12" s="6" t="s">
        <v>12</v>
      </c>
      <c r="C12" s="7">
        <v>29483910.230999999</v>
      </c>
      <c r="D12" s="8">
        <v>14.475</v>
      </c>
      <c r="E12" s="7">
        <v>946747.28799999994</v>
      </c>
      <c r="F12" s="8">
        <v>13.275</v>
      </c>
      <c r="G12" s="9">
        <v>31.141999999999999</v>
      </c>
      <c r="H12" s="9">
        <v>0.32600000000000001</v>
      </c>
      <c r="I12" s="8">
        <v>96.531000000000006</v>
      </c>
      <c r="J12" s="8">
        <v>1.4319999999999999</v>
      </c>
      <c r="K12" s="8">
        <v>7.415</v>
      </c>
      <c r="L12" s="8">
        <v>6.008</v>
      </c>
      <c r="M12" s="7">
        <v>90873152.804000005</v>
      </c>
      <c r="N12" s="8">
        <v>49.52</v>
      </c>
      <c r="O12" s="7">
        <v>2918841.0989999999</v>
      </c>
      <c r="P12" s="8">
        <v>47.140999999999998</v>
      </c>
      <c r="Q12" s="9">
        <v>31.132999999999999</v>
      </c>
      <c r="R12" s="9">
        <v>0.495</v>
      </c>
      <c r="S12" s="8">
        <v>95.747</v>
      </c>
      <c r="T12" s="8">
        <v>4.5019999999999998</v>
      </c>
      <c r="U12" s="8">
        <v>6.0609999999999999</v>
      </c>
      <c r="V12" s="8">
        <v>4.798</v>
      </c>
    </row>
    <row r="13" spans="1:22" x14ac:dyDescent="0.35">
      <c r="A13" s="6" t="s">
        <v>18</v>
      </c>
      <c r="B13" s="6" t="s">
        <v>12</v>
      </c>
      <c r="C13" s="7">
        <v>208359553.70699999</v>
      </c>
      <c r="D13" s="11">
        <v>-4.46</v>
      </c>
      <c r="E13" s="7">
        <v>7523226.5140000004</v>
      </c>
      <c r="F13" s="8">
        <v>14.343</v>
      </c>
      <c r="G13" s="9">
        <v>27.696000000000002</v>
      </c>
      <c r="H13" s="10">
        <v>-5.45</v>
      </c>
      <c r="I13" s="8">
        <v>87.686000000000007</v>
      </c>
      <c r="J13" s="8">
        <v>0.27600000000000002</v>
      </c>
      <c r="K13" s="8">
        <v>15.066000000000001</v>
      </c>
      <c r="L13" s="8">
        <v>15.071999999999999</v>
      </c>
      <c r="M13" s="7">
        <v>696173143.29499996</v>
      </c>
      <c r="N13" s="8">
        <v>38.911999999999999</v>
      </c>
      <c r="O13" s="7">
        <v>22855603.566</v>
      </c>
      <c r="P13" s="8">
        <v>53.618000000000002</v>
      </c>
      <c r="Q13" s="9">
        <v>30.46</v>
      </c>
      <c r="R13" s="10">
        <v>-3.2240000000000002</v>
      </c>
      <c r="S13" s="8">
        <v>87.78</v>
      </c>
      <c r="T13" s="8">
        <v>2.363</v>
      </c>
      <c r="U13" s="8">
        <v>13.401</v>
      </c>
      <c r="V13" s="8">
        <v>12.21</v>
      </c>
    </row>
    <row r="14" spans="1:22" x14ac:dyDescent="0.35">
      <c r="A14" s="6" t="s">
        <v>19</v>
      </c>
      <c r="B14" s="6" t="s">
        <v>12</v>
      </c>
      <c r="C14" s="7">
        <v>17666159.401000001</v>
      </c>
      <c r="D14" s="11">
        <v>-22.446000000000002</v>
      </c>
      <c r="E14" s="7">
        <v>469212.37300000002</v>
      </c>
      <c r="F14" s="11">
        <v>-23.547999999999998</v>
      </c>
      <c r="G14" s="9">
        <v>37.651000000000003</v>
      </c>
      <c r="H14" s="9">
        <v>0.53600000000000003</v>
      </c>
      <c r="I14" s="8">
        <v>77.679000000000002</v>
      </c>
      <c r="J14" s="8">
        <v>0.69899999999999995</v>
      </c>
      <c r="K14" s="8">
        <v>17.448</v>
      </c>
      <c r="L14" s="8">
        <v>16.38</v>
      </c>
      <c r="M14" s="7">
        <v>62968868.469999999</v>
      </c>
      <c r="N14" s="8">
        <v>22.375</v>
      </c>
      <c r="O14" s="7">
        <v>1679636.55</v>
      </c>
      <c r="P14" s="8">
        <v>18.010999999999999</v>
      </c>
      <c r="Q14" s="9">
        <v>37.49</v>
      </c>
      <c r="R14" s="9">
        <v>1.337</v>
      </c>
      <c r="S14" s="8">
        <v>77.867999999999995</v>
      </c>
      <c r="T14" s="8">
        <v>1.65</v>
      </c>
      <c r="U14" s="8">
        <v>15.882999999999999</v>
      </c>
      <c r="V14" s="8">
        <v>14.755000000000001</v>
      </c>
    </row>
    <row r="15" spans="1:22" x14ac:dyDescent="0.35">
      <c r="A15" s="6" t="s">
        <v>20</v>
      </c>
      <c r="B15" s="6" t="s">
        <v>12</v>
      </c>
      <c r="C15" s="7">
        <v>65380359.278999999</v>
      </c>
      <c r="D15" s="11">
        <v>-7.2409999999999997</v>
      </c>
      <c r="E15" s="7">
        <v>2509315.4029999999</v>
      </c>
      <c r="F15" s="8">
        <v>13.542999999999999</v>
      </c>
      <c r="G15" s="9">
        <v>26.055</v>
      </c>
      <c r="H15" s="10">
        <v>-5.8380000000000001</v>
      </c>
      <c r="I15" s="8">
        <v>98.74</v>
      </c>
      <c r="J15" s="8">
        <v>0.503</v>
      </c>
      <c r="K15" s="8">
        <v>14.513</v>
      </c>
      <c r="L15" s="8">
        <v>15.359</v>
      </c>
      <c r="M15" s="7">
        <v>224007471.96000001</v>
      </c>
      <c r="N15" s="8">
        <v>37.268999999999998</v>
      </c>
      <c r="O15" s="7">
        <v>7691109.3859999999</v>
      </c>
      <c r="P15" s="8">
        <v>53.268999999999998</v>
      </c>
      <c r="Q15" s="9">
        <v>29.126000000000001</v>
      </c>
      <c r="R15" s="10">
        <v>-3.3940000000000001</v>
      </c>
      <c r="S15" s="8">
        <v>98.474999999999994</v>
      </c>
      <c r="T15" s="8">
        <v>1.0900000000000001</v>
      </c>
      <c r="U15" s="8">
        <v>12.763</v>
      </c>
      <c r="V15" s="8">
        <v>12.222</v>
      </c>
    </row>
    <row r="16" spans="1:22" x14ac:dyDescent="0.35">
      <c r="A16" s="6" t="s">
        <v>21</v>
      </c>
      <c r="B16" s="6" t="s">
        <v>12</v>
      </c>
      <c r="C16" s="7">
        <v>39202797.082000002</v>
      </c>
      <c r="D16" s="8">
        <v>28.285</v>
      </c>
      <c r="E16" s="7">
        <v>1110101.2919999999</v>
      </c>
      <c r="F16" s="8">
        <v>22.792999999999999</v>
      </c>
      <c r="G16" s="9">
        <v>35.314999999999998</v>
      </c>
      <c r="H16" s="9">
        <v>1.512</v>
      </c>
      <c r="I16" s="8">
        <v>99.506</v>
      </c>
      <c r="J16" s="8">
        <v>0.92700000000000005</v>
      </c>
      <c r="K16" s="8">
        <v>15.361000000000001</v>
      </c>
      <c r="L16" s="8">
        <v>10.661</v>
      </c>
      <c r="M16" s="7">
        <v>126135076.557</v>
      </c>
      <c r="N16" s="8">
        <v>73.882999999999996</v>
      </c>
      <c r="O16" s="7">
        <v>3658820.9530000002</v>
      </c>
      <c r="P16" s="8">
        <v>68.796000000000006</v>
      </c>
      <c r="Q16" s="9">
        <v>34.473999999999997</v>
      </c>
      <c r="R16" s="9">
        <v>1.008</v>
      </c>
      <c r="S16" s="8">
        <v>99.216999999999999</v>
      </c>
      <c r="T16" s="8">
        <v>1.28</v>
      </c>
      <c r="U16" s="8">
        <v>13.398</v>
      </c>
      <c r="V16" s="8">
        <v>9.1300000000000008</v>
      </c>
    </row>
    <row r="17" spans="1:22" x14ac:dyDescent="0.35">
      <c r="A17" s="6" t="s">
        <v>22</v>
      </c>
      <c r="B17" s="6" t="s">
        <v>12</v>
      </c>
      <c r="C17" s="7">
        <v>249317578.398</v>
      </c>
      <c r="D17" s="8">
        <v>4.82</v>
      </c>
      <c r="E17" s="7">
        <v>7758557.1490000002</v>
      </c>
      <c r="F17" s="8">
        <v>4.2149999999999999</v>
      </c>
      <c r="G17" s="9">
        <v>32.134999999999998</v>
      </c>
      <c r="H17" s="9">
        <v>0.186</v>
      </c>
      <c r="I17" s="8">
        <v>98.117999999999995</v>
      </c>
      <c r="J17" s="8">
        <v>2.496</v>
      </c>
      <c r="K17" s="8">
        <v>12.242000000000001</v>
      </c>
      <c r="L17" s="8">
        <v>9.0120000000000005</v>
      </c>
      <c r="M17" s="7">
        <v>787953121.046</v>
      </c>
      <c r="N17" s="8">
        <v>41.518999999999998</v>
      </c>
      <c r="O17" s="7">
        <v>24616038.186000001</v>
      </c>
      <c r="P17" s="8">
        <v>39.499000000000002</v>
      </c>
      <c r="Q17" s="9">
        <v>32.01</v>
      </c>
      <c r="R17" s="9">
        <v>0.45700000000000002</v>
      </c>
      <c r="S17" s="8">
        <v>96.745999999999995</v>
      </c>
      <c r="T17" s="8">
        <v>3.0449999999999999</v>
      </c>
      <c r="U17" s="8">
        <v>10.468999999999999</v>
      </c>
      <c r="V17" s="8">
        <v>7.5380000000000003</v>
      </c>
    </row>
    <row r="18" spans="1:22" x14ac:dyDescent="0.35">
      <c r="A18" s="6" t="s">
        <v>23</v>
      </c>
      <c r="B18" s="6" t="s">
        <v>12</v>
      </c>
      <c r="C18" s="7">
        <v>43224973.549999997</v>
      </c>
      <c r="D18" s="8">
        <v>4.5789999999999997</v>
      </c>
      <c r="E18" s="7">
        <v>1360518.862</v>
      </c>
      <c r="F18" s="8">
        <v>4.4020000000000001</v>
      </c>
      <c r="G18" s="9">
        <v>31.771000000000001</v>
      </c>
      <c r="H18" s="9">
        <v>5.3999999999999999E-2</v>
      </c>
      <c r="I18" s="8">
        <v>98.44</v>
      </c>
      <c r="J18" s="8">
        <v>0.15</v>
      </c>
      <c r="K18" s="8">
        <v>13.725</v>
      </c>
      <c r="L18" s="8">
        <v>10.151999999999999</v>
      </c>
      <c r="M18" s="7">
        <v>136430854.33199999</v>
      </c>
      <c r="N18" s="8">
        <v>33.869999999999997</v>
      </c>
      <c r="O18" s="7">
        <v>4263541.9950000001</v>
      </c>
      <c r="P18" s="8">
        <v>32.948999999999998</v>
      </c>
      <c r="Q18" s="9">
        <v>31.998999999999999</v>
      </c>
      <c r="R18" s="9">
        <v>0.22</v>
      </c>
      <c r="S18" s="8">
        <v>98.099000000000004</v>
      </c>
      <c r="T18" s="8">
        <v>0.43099999999999999</v>
      </c>
      <c r="U18" s="8">
        <v>11.75</v>
      </c>
      <c r="V18" s="8">
        <v>8.4480000000000004</v>
      </c>
    </row>
    <row r="19" spans="1:22" x14ac:dyDescent="0.35">
      <c r="A19" s="6" t="s">
        <v>24</v>
      </c>
      <c r="B19" s="6" t="s">
        <v>12</v>
      </c>
      <c r="C19" s="7">
        <v>60028882.913999997</v>
      </c>
      <c r="D19" s="8">
        <v>3.9529999999999998</v>
      </c>
      <c r="E19" s="7">
        <v>1777908.987</v>
      </c>
      <c r="F19" s="8">
        <v>1.238</v>
      </c>
      <c r="G19" s="9">
        <v>33.764000000000003</v>
      </c>
      <c r="H19" s="9">
        <v>0.88200000000000001</v>
      </c>
      <c r="I19" s="8">
        <v>98.307000000000002</v>
      </c>
      <c r="J19" s="8">
        <v>1.0940000000000001</v>
      </c>
      <c r="K19" s="8">
        <v>12.497999999999999</v>
      </c>
      <c r="L19" s="8">
        <v>9.0739999999999998</v>
      </c>
      <c r="M19" s="7">
        <v>197460483.53</v>
      </c>
      <c r="N19" s="8">
        <v>40.677999999999997</v>
      </c>
      <c r="O19" s="7">
        <v>5982701.6969999997</v>
      </c>
      <c r="P19" s="8">
        <v>37.935000000000002</v>
      </c>
      <c r="Q19" s="9">
        <v>33.005000000000003</v>
      </c>
      <c r="R19" s="9">
        <v>0.64300000000000002</v>
      </c>
      <c r="S19" s="8">
        <v>97.712999999999994</v>
      </c>
      <c r="T19" s="8">
        <v>2.9060000000000001</v>
      </c>
      <c r="U19" s="8">
        <v>10.875999999999999</v>
      </c>
      <c r="V19" s="8">
        <v>7.8540000000000001</v>
      </c>
    </row>
    <row r="20" spans="1:22" x14ac:dyDescent="0.35">
      <c r="A20" s="6" t="s">
        <v>25</v>
      </c>
      <c r="B20" s="6" t="s">
        <v>12</v>
      </c>
      <c r="C20" s="7">
        <v>12269614.217</v>
      </c>
      <c r="D20" s="11">
        <v>-1.57</v>
      </c>
      <c r="E20" s="7">
        <v>400448.91200000001</v>
      </c>
      <c r="F20" s="8">
        <v>0.37</v>
      </c>
      <c r="G20" s="9">
        <v>30.64</v>
      </c>
      <c r="H20" s="10">
        <v>-0.60299999999999998</v>
      </c>
      <c r="I20" s="8">
        <v>98.938999999999993</v>
      </c>
      <c r="J20" s="11">
        <v>-1.7000000000000001E-2</v>
      </c>
      <c r="K20" s="8">
        <v>12.089</v>
      </c>
      <c r="L20" s="8">
        <v>8.8230000000000004</v>
      </c>
      <c r="M20" s="7">
        <v>36593728.608000003</v>
      </c>
      <c r="N20" s="8">
        <v>38.994999999999997</v>
      </c>
      <c r="O20" s="7">
        <v>1183441.9469999999</v>
      </c>
      <c r="P20" s="8">
        <v>38.311999999999998</v>
      </c>
      <c r="Q20" s="9">
        <v>30.920999999999999</v>
      </c>
      <c r="R20" s="9">
        <v>0.152</v>
      </c>
      <c r="S20" s="8">
        <v>98.521000000000001</v>
      </c>
      <c r="T20" s="8">
        <v>2.1240000000000001</v>
      </c>
      <c r="U20" s="8">
        <v>10.116</v>
      </c>
      <c r="V20" s="8">
        <v>7.109</v>
      </c>
    </row>
    <row r="21" spans="1:22" x14ac:dyDescent="0.35">
      <c r="A21" s="6" t="s">
        <v>26</v>
      </c>
      <c r="B21" s="6" t="s">
        <v>12</v>
      </c>
      <c r="C21" s="7">
        <v>45668643.949000001</v>
      </c>
      <c r="D21" s="8">
        <v>3.375</v>
      </c>
      <c r="E21" s="7">
        <v>1411300.9110000001</v>
      </c>
      <c r="F21" s="8">
        <v>2.3290000000000002</v>
      </c>
      <c r="G21" s="9">
        <v>32.359000000000002</v>
      </c>
      <c r="H21" s="9">
        <v>0.32700000000000001</v>
      </c>
      <c r="I21" s="8">
        <v>99.524000000000001</v>
      </c>
      <c r="J21" s="8">
        <v>0.60599999999999998</v>
      </c>
      <c r="K21" s="8">
        <v>13.563000000000001</v>
      </c>
      <c r="L21" s="8">
        <v>9.9169999999999998</v>
      </c>
      <c r="M21" s="7">
        <v>145752033.80700001</v>
      </c>
      <c r="N21" s="8">
        <v>45.514000000000003</v>
      </c>
      <c r="O21" s="7">
        <v>4554184.6720000003</v>
      </c>
      <c r="P21" s="8">
        <v>43.488999999999997</v>
      </c>
      <c r="Q21" s="9">
        <v>32.003999999999998</v>
      </c>
      <c r="R21" s="9">
        <v>0.44500000000000001</v>
      </c>
      <c r="S21" s="8">
        <v>99.32</v>
      </c>
      <c r="T21" s="8">
        <v>2.0550000000000002</v>
      </c>
      <c r="U21" s="8">
        <v>11.664</v>
      </c>
      <c r="V21" s="8">
        <v>8.3740000000000006</v>
      </c>
    </row>
    <row r="22" spans="1:22" x14ac:dyDescent="0.35">
      <c r="A22" s="6" t="s">
        <v>27</v>
      </c>
      <c r="B22" s="6" t="s">
        <v>12</v>
      </c>
      <c r="C22" s="7">
        <v>12897736.583000001</v>
      </c>
      <c r="D22" s="8">
        <v>5.7069999999999999</v>
      </c>
      <c r="E22" s="7">
        <v>420601.06300000002</v>
      </c>
      <c r="F22" s="8">
        <v>6.3659999999999997</v>
      </c>
      <c r="G22" s="9">
        <v>30.664999999999999</v>
      </c>
      <c r="H22" s="10">
        <v>-0.191</v>
      </c>
      <c r="I22" s="8">
        <v>97.878</v>
      </c>
      <c r="J22" s="8">
        <v>0.746</v>
      </c>
      <c r="K22" s="8">
        <v>12.071999999999999</v>
      </c>
      <c r="L22" s="8">
        <v>9.0459999999999994</v>
      </c>
      <c r="M22" s="7">
        <v>39163244.555</v>
      </c>
      <c r="N22" s="8">
        <v>46.877000000000002</v>
      </c>
      <c r="O22" s="7">
        <v>1272410.0430000001</v>
      </c>
      <c r="P22" s="8">
        <v>45.786999999999999</v>
      </c>
      <c r="Q22" s="9">
        <v>30.779</v>
      </c>
      <c r="R22" s="9">
        <v>0.22900000000000001</v>
      </c>
      <c r="S22" s="8">
        <v>97.367999999999995</v>
      </c>
      <c r="T22" s="8">
        <v>3.8420000000000001</v>
      </c>
      <c r="U22" s="8">
        <v>10.180999999999999</v>
      </c>
      <c r="V22" s="8">
        <v>7.4459999999999997</v>
      </c>
    </row>
    <row r="23" spans="1:22" x14ac:dyDescent="0.35">
      <c r="A23" s="6" t="s">
        <v>28</v>
      </c>
      <c r="B23" s="6" t="s">
        <v>12</v>
      </c>
      <c r="C23" s="7">
        <v>111078401.006</v>
      </c>
      <c r="D23" s="8">
        <v>23.247</v>
      </c>
      <c r="E23" s="7">
        <v>2916146.2710000002</v>
      </c>
      <c r="F23" s="8">
        <v>20.863</v>
      </c>
      <c r="G23" s="9">
        <v>38.091000000000001</v>
      </c>
      <c r="H23" s="9">
        <v>0.73699999999999999</v>
      </c>
      <c r="I23" s="8">
        <v>99.855000000000004</v>
      </c>
      <c r="J23" s="8">
        <v>0.224</v>
      </c>
      <c r="K23" s="8">
        <v>15.57</v>
      </c>
      <c r="L23" s="8">
        <v>13.085000000000001</v>
      </c>
      <c r="M23" s="7">
        <v>359351140.68300003</v>
      </c>
      <c r="N23" s="8">
        <v>58.567999999999998</v>
      </c>
      <c r="O23" s="7">
        <v>9509376.466</v>
      </c>
      <c r="P23" s="8">
        <v>56.509</v>
      </c>
      <c r="Q23" s="9">
        <v>37.789000000000001</v>
      </c>
      <c r="R23" s="9">
        <v>0.49</v>
      </c>
      <c r="S23" s="8">
        <v>99.742000000000004</v>
      </c>
      <c r="T23" s="8">
        <v>0.81100000000000005</v>
      </c>
      <c r="U23" s="8">
        <v>13.677</v>
      </c>
      <c r="V23" s="8">
        <v>11.305999999999999</v>
      </c>
    </row>
    <row r="24" spans="1:22" x14ac:dyDescent="0.35">
      <c r="A24" s="6" t="s">
        <v>29</v>
      </c>
      <c r="B24" s="6" t="s">
        <v>12</v>
      </c>
      <c r="C24" s="7">
        <v>63562251.104000002</v>
      </c>
      <c r="D24" s="8">
        <v>20.888999999999999</v>
      </c>
      <c r="E24" s="7">
        <v>1649451.8559999999</v>
      </c>
      <c r="F24" s="8">
        <v>17.434999999999999</v>
      </c>
      <c r="G24" s="9">
        <v>38.534999999999997</v>
      </c>
      <c r="H24" s="9">
        <v>1.101</v>
      </c>
      <c r="I24" s="8">
        <v>99.834999999999994</v>
      </c>
      <c r="J24" s="8">
        <v>0.32100000000000001</v>
      </c>
      <c r="K24" s="8">
        <v>15.247</v>
      </c>
      <c r="L24" s="8">
        <v>12.776999999999999</v>
      </c>
      <c r="M24" s="7">
        <v>208616910.574</v>
      </c>
      <c r="N24" s="8">
        <v>56.908999999999999</v>
      </c>
      <c r="O24" s="7">
        <v>5469165.6140000001</v>
      </c>
      <c r="P24" s="8">
        <v>54.222999999999999</v>
      </c>
      <c r="Q24" s="9">
        <v>38.143999999999998</v>
      </c>
      <c r="R24" s="9">
        <v>0.65300000000000002</v>
      </c>
      <c r="S24" s="8">
        <v>99.695999999999998</v>
      </c>
      <c r="T24" s="8">
        <v>0.93700000000000006</v>
      </c>
      <c r="U24" s="8">
        <v>13.493</v>
      </c>
      <c r="V24" s="8">
        <v>11.125</v>
      </c>
    </row>
    <row r="25" spans="1:22" x14ac:dyDescent="0.35">
      <c r="A25" s="6" t="s">
        <v>30</v>
      </c>
      <c r="B25" s="6" t="s">
        <v>12</v>
      </c>
      <c r="C25" s="7">
        <v>39201072.487000003</v>
      </c>
      <c r="D25" s="8">
        <v>31.114999999999998</v>
      </c>
      <c r="E25" s="7">
        <v>1010101.487</v>
      </c>
      <c r="F25" s="8">
        <v>30.61</v>
      </c>
      <c r="G25" s="9">
        <v>38.808999999999997</v>
      </c>
      <c r="H25" s="9">
        <v>0.14899999999999999</v>
      </c>
      <c r="I25" s="8">
        <v>99.914000000000001</v>
      </c>
      <c r="J25" s="8">
        <v>5.7000000000000002E-2</v>
      </c>
      <c r="K25" s="8">
        <v>15.547000000000001</v>
      </c>
      <c r="L25" s="8">
        <v>12.964</v>
      </c>
      <c r="M25" s="7">
        <v>124032103.24699999</v>
      </c>
      <c r="N25" s="8">
        <v>67.959999999999994</v>
      </c>
      <c r="O25" s="7">
        <v>3217308.6359999999</v>
      </c>
      <c r="P25" s="8">
        <v>67.673000000000002</v>
      </c>
      <c r="Q25" s="9">
        <v>38.552</v>
      </c>
      <c r="R25" s="9">
        <v>6.6000000000000003E-2</v>
      </c>
      <c r="S25" s="8">
        <v>99.882000000000005</v>
      </c>
      <c r="T25" s="8">
        <v>0.67500000000000004</v>
      </c>
      <c r="U25" s="8">
        <v>13.455</v>
      </c>
      <c r="V25" s="8">
        <v>11.045</v>
      </c>
    </row>
    <row r="26" spans="1:22" x14ac:dyDescent="0.35">
      <c r="A26" s="6" t="s">
        <v>31</v>
      </c>
      <c r="B26" s="6" t="s">
        <v>12</v>
      </c>
      <c r="C26" s="7">
        <v>5329527.54</v>
      </c>
      <c r="D26" s="8">
        <v>11.291</v>
      </c>
      <c r="E26" s="7">
        <v>163058.23000000001</v>
      </c>
      <c r="F26" s="8">
        <v>11.836</v>
      </c>
      <c r="G26" s="9">
        <v>32.685000000000002</v>
      </c>
      <c r="H26" s="10">
        <v>-0.16</v>
      </c>
      <c r="I26" s="8">
        <v>99.921000000000006</v>
      </c>
      <c r="J26" s="8">
        <v>0.36399999999999999</v>
      </c>
      <c r="K26" s="8">
        <v>18.698</v>
      </c>
      <c r="L26" s="8">
        <v>16.388999999999999</v>
      </c>
      <c r="M26" s="7">
        <v>16942550.068999998</v>
      </c>
      <c r="N26" s="8">
        <v>39.676000000000002</v>
      </c>
      <c r="O26" s="7">
        <v>518784.47399999999</v>
      </c>
      <c r="P26" s="8">
        <v>40.116999999999997</v>
      </c>
      <c r="Q26" s="9">
        <v>32.658000000000001</v>
      </c>
      <c r="R26" s="10">
        <v>-0.10299999999999999</v>
      </c>
      <c r="S26" s="8">
        <v>99.671000000000006</v>
      </c>
      <c r="T26" s="8">
        <v>0.746</v>
      </c>
      <c r="U26" s="8">
        <v>16.675999999999998</v>
      </c>
      <c r="V26" s="8">
        <v>14.285</v>
      </c>
    </row>
    <row r="27" spans="1:22" x14ac:dyDescent="0.35">
      <c r="A27" s="6" t="s">
        <v>32</v>
      </c>
      <c r="B27" s="6" t="s">
        <v>12</v>
      </c>
      <c r="C27" s="7">
        <v>235885975.80599999</v>
      </c>
      <c r="D27" s="8">
        <v>19.913</v>
      </c>
      <c r="E27" s="7">
        <v>7229074.6109999996</v>
      </c>
      <c r="F27" s="8">
        <v>19.588000000000001</v>
      </c>
      <c r="G27" s="9">
        <v>32.630000000000003</v>
      </c>
      <c r="H27" s="9">
        <v>8.7999999999999995E-2</v>
      </c>
      <c r="I27" s="8">
        <v>98.394999999999996</v>
      </c>
      <c r="J27" s="8">
        <v>0.71399999999999997</v>
      </c>
      <c r="K27" s="8">
        <v>9.6340000000000003</v>
      </c>
      <c r="L27" s="8">
        <v>8.1859999999999999</v>
      </c>
      <c r="M27" s="7">
        <v>747590717.83899999</v>
      </c>
      <c r="N27" s="8">
        <v>65.893000000000001</v>
      </c>
      <c r="O27" s="7">
        <v>22963376.585999999</v>
      </c>
      <c r="P27" s="8">
        <v>64.823999999999998</v>
      </c>
      <c r="Q27" s="9">
        <v>32.555999999999997</v>
      </c>
      <c r="R27" s="9">
        <v>0.21</v>
      </c>
      <c r="S27" s="8">
        <v>97.914000000000001</v>
      </c>
      <c r="T27" s="8">
        <v>3.8130000000000002</v>
      </c>
      <c r="U27" s="8">
        <v>8.1479999999999997</v>
      </c>
      <c r="V27" s="8">
        <v>6.7859999999999996</v>
      </c>
    </row>
    <row r="28" spans="1:22" x14ac:dyDescent="0.35">
      <c r="A28" s="6" t="s">
        <v>33</v>
      </c>
      <c r="B28" s="6" t="s">
        <v>12</v>
      </c>
      <c r="C28" s="7">
        <v>42601165.928999998</v>
      </c>
      <c r="D28" s="8">
        <v>13.952999999999999</v>
      </c>
      <c r="E28" s="7">
        <v>1260113.7860000001</v>
      </c>
      <c r="F28" s="8">
        <v>13.714</v>
      </c>
      <c r="G28" s="9">
        <v>33.807000000000002</v>
      </c>
      <c r="H28" s="9">
        <v>7.0000000000000007E-2</v>
      </c>
      <c r="I28" s="8">
        <v>99.837999999999994</v>
      </c>
      <c r="J28" s="8">
        <v>0.34899999999999998</v>
      </c>
      <c r="K28" s="8">
        <v>12.784000000000001</v>
      </c>
      <c r="L28" s="8">
        <v>10.202999999999999</v>
      </c>
      <c r="M28" s="7">
        <v>138911450.91999999</v>
      </c>
      <c r="N28" s="8">
        <v>69.126999999999995</v>
      </c>
      <c r="O28" s="7">
        <v>4100959.747</v>
      </c>
      <c r="P28" s="8">
        <v>62.987000000000002</v>
      </c>
      <c r="Q28" s="9">
        <v>33.872999999999998</v>
      </c>
      <c r="R28" s="9">
        <v>1.23</v>
      </c>
      <c r="S28" s="8">
        <v>99.570999999999998</v>
      </c>
      <c r="T28" s="8">
        <v>2.56</v>
      </c>
      <c r="U28" s="8">
        <v>11.115</v>
      </c>
      <c r="V28" s="8">
        <v>8.6560000000000006</v>
      </c>
    </row>
    <row r="29" spans="1:22" x14ac:dyDescent="0.35">
      <c r="A29" s="6" t="s">
        <v>34</v>
      </c>
      <c r="B29" s="6" t="s">
        <v>12</v>
      </c>
      <c r="C29" s="7">
        <v>10494231.453</v>
      </c>
      <c r="D29" s="8">
        <v>21.279</v>
      </c>
      <c r="E29" s="7">
        <v>322745.22700000001</v>
      </c>
      <c r="F29" s="8">
        <v>18.547000000000001</v>
      </c>
      <c r="G29" s="9">
        <v>32.515999999999998</v>
      </c>
      <c r="H29" s="9">
        <v>0.73299999999999998</v>
      </c>
      <c r="I29" s="8">
        <v>99.281999999999996</v>
      </c>
      <c r="J29" s="8">
        <v>0.46300000000000002</v>
      </c>
      <c r="K29" s="8">
        <v>15.771000000000001</v>
      </c>
      <c r="L29" s="8">
        <v>12.672000000000001</v>
      </c>
      <c r="M29" s="7">
        <v>32246846.026999999</v>
      </c>
      <c r="N29" s="8">
        <v>60.484999999999999</v>
      </c>
      <c r="O29" s="7">
        <v>994272.223</v>
      </c>
      <c r="P29" s="8">
        <v>57.83</v>
      </c>
      <c r="Q29" s="9">
        <v>32.433</v>
      </c>
      <c r="R29" s="9">
        <v>0.53700000000000003</v>
      </c>
      <c r="S29" s="8">
        <v>99.018000000000001</v>
      </c>
      <c r="T29" s="8">
        <v>2.246</v>
      </c>
      <c r="U29" s="8">
        <v>13.656000000000001</v>
      </c>
      <c r="V29" s="8">
        <v>10.734</v>
      </c>
    </row>
    <row r="30" spans="1:22" x14ac:dyDescent="0.35">
      <c r="A30" s="6" t="s">
        <v>35</v>
      </c>
      <c r="B30" s="6" t="s">
        <v>12</v>
      </c>
      <c r="C30" s="7">
        <v>119178627.23899999</v>
      </c>
      <c r="D30" s="8">
        <v>26.248000000000001</v>
      </c>
      <c r="E30" s="7">
        <v>3536392.5630000001</v>
      </c>
      <c r="F30" s="8">
        <v>23.695</v>
      </c>
      <c r="G30" s="9">
        <v>33.701000000000001</v>
      </c>
      <c r="H30" s="9">
        <v>0.68200000000000005</v>
      </c>
      <c r="I30" s="8">
        <v>98.066999999999993</v>
      </c>
      <c r="J30" s="8">
        <v>0.91200000000000003</v>
      </c>
      <c r="K30" s="8">
        <v>7.6840000000000002</v>
      </c>
      <c r="L30" s="8">
        <v>6.5</v>
      </c>
      <c r="M30" s="7">
        <v>374638343.87599999</v>
      </c>
      <c r="N30" s="8">
        <v>77.83</v>
      </c>
      <c r="O30" s="7">
        <v>11205185.039999999</v>
      </c>
      <c r="P30" s="8">
        <v>72.356999999999999</v>
      </c>
      <c r="Q30" s="9">
        <v>33.433999999999997</v>
      </c>
      <c r="R30" s="9">
        <v>1.0289999999999999</v>
      </c>
      <c r="S30" s="8">
        <v>97.480999999999995</v>
      </c>
      <c r="T30" s="8">
        <v>4.4509999999999996</v>
      </c>
      <c r="U30" s="8">
        <v>6.4089999999999998</v>
      </c>
      <c r="V30" s="8">
        <v>5.3390000000000004</v>
      </c>
    </row>
    <row r="31" spans="1:22" x14ac:dyDescent="0.35">
      <c r="A31" s="6" t="s">
        <v>36</v>
      </c>
      <c r="B31" s="6" t="s">
        <v>12</v>
      </c>
      <c r="C31" s="7">
        <v>166444295.38</v>
      </c>
      <c r="D31" s="8">
        <v>9.7059999999999995</v>
      </c>
      <c r="E31" s="7">
        <v>4617621.6440000003</v>
      </c>
      <c r="F31" s="8">
        <v>7.22</v>
      </c>
      <c r="G31" s="9">
        <v>36.045000000000002</v>
      </c>
      <c r="H31" s="9">
        <v>0.81599999999999995</v>
      </c>
      <c r="I31" s="8">
        <v>99.781000000000006</v>
      </c>
      <c r="J31" s="8">
        <v>0.17399999999999999</v>
      </c>
      <c r="K31" s="8">
        <v>12.489000000000001</v>
      </c>
      <c r="L31" s="8">
        <v>10.087999999999999</v>
      </c>
      <c r="M31" s="7">
        <v>596014373.023</v>
      </c>
      <c r="N31" s="8">
        <v>78.221000000000004</v>
      </c>
      <c r="O31" s="7">
        <v>16820979.078000002</v>
      </c>
      <c r="P31" s="8">
        <v>76.441000000000003</v>
      </c>
      <c r="Q31" s="9">
        <v>35.433</v>
      </c>
      <c r="R31" s="9">
        <v>0.35399999999999998</v>
      </c>
      <c r="S31" s="8">
        <v>99.715000000000003</v>
      </c>
      <c r="T31" s="8">
        <v>2.5859999999999999</v>
      </c>
      <c r="U31" s="8">
        <v>11.685</v>
      </c>
      <c r="V31" s="8">
        <v>9.452</v>
      </c>
    </row>
    <row r="32" spans="1:22" x14ac:dyDescent="0.35">
      <c r="A32" s="6" t="s">
        <v>37</v>
      </c>
      <c r="B32" s="6" t="s">
        <v>12</v>
      </c>
      <c r="C32" s="7">
        <v>166444295.38</v>
      </c>
      <c r="D32" s="8">
        <v>9.7059999999999995</v>
      </c>
      <c r="E32" s="7">
        <v>4617621.6440000003</v>
      </c>
      <c r="F32" s="8">
        <v>7.22</v>
      </c>
      <c r="G32" s="9">
        <v>36.045000000000002</v>
      </c>
      <c r="H32" s="9">
        <v>0.81599999999999995</v>
      </c>
      <c r="I32" s="8">
        <v>99.781000000000006</v>
      </c>
      <c r="J32" s="8">
        <v>0.17399999999999999</v>
      </c>
      <c r="K32" s="8">
        <v>12.489000000000001</v>
      </c>
      <c r="L32" s="8">
        <v>10.087999999999999</v>
      </c>
      <c r="M32" s="7">
        <v>596014373.023</v>
      </c>
      <c r="N32" s="8">
        <v>78.221000000000004</v>
      </c>
      <c r="O32" s="7">
        <v>16820979.078000002</v>
      </c>
      <c r="P32" s="8">
        <v>76.441000000000003</v>
      </c>
      <c r="Q32" s="9">
        <v>35.433</v>
      </c>
      <c r="R32" s="9">
        <v>0.35399999999999998</v>
      </c>
      <c r="S32" s="8">
        <v>99.715000000000003</v>
      </c>
      <c r="T32" s="8">
        <v>2.5859999999999999</v>
      </c>
      <c r="U32" s="8">
        <v>11.685</v>
      </c>
      <c r="V32" s="8">
        <v>9.452</v>
      </c>
    </row>
    <row r="33" spans="1:22" x14ac:dyDescent="0.35">
      <c r="A33" s="6" t="s">
        <v>38</v>
      </c>
      <c r="B33" s="6" t="s">
        <v>12</v>
      </c>
      <c r="C33" s="7">
        <v>67460698.827999994</v>
      </c>
      <c r="D33" s="8">
        <v>10.882999999999999</v>
      </c>
      <c r="E33" s="7">
        <v>1842058.5</v>
      </c>
      <c r="F33" s="8">
        <v>7.4370000000000003</v>
      </c>
      <c r="G33" s="9">
        <v>36.622</v>
      </c>
      <c r="H33" s="9">
        <v>1.1379999999999999</v>
      </c>
      <c r="I33" s="8">
        <v>96.683000000000007</v>
      </c>
      <c r="J33" s="11">
        <v>-2.3239999999999998</v>
      </c>
      <c r="K33" s="8">
        <v>11.962999999999999</v>
      </c>
      <c r="L33" s="8">
        <v>9.4220000000000006</v>
      </c>
      <c r="M33" s="7">
        <v>246210690.808</v>
      </c>
      <c r="N33" s="8">
        <v>90.483000000000004</v>
      </c>
      <c r="O33" s="7">
        <v>6911415.5180000002</v>
      </c>
      <c r="P33" s="8">
        <v>88.869</v>
      </c>
      <c r="Q33" s="9">
        <v>35.624000000000002</v>
      </c>
      <c r="R33" s="9">
        <v>0.30199999999999999</v>
      </c>
      <c r="S33" s="8">
        <v>98.364000000000004</v>
      </c>
      <c r="T33" s="8">
        <v>3.6240000000000001</v>
      </c>
      <c r="U33" s="8">
        <v>11.351000000000001</v>
      </c>
      <c r="V33" s="8">
        <v>8.9909999999999997</v>
      </c>
    </row>
  </sheetData>
  <mergeCells count="2">
    <mergeCell ref="A1:E1"/>
    <mergeCell ref="A5:B6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TOC</vt:lpstr>
      <vt:lpstr>ReportMeta</vt:lpstr>
      <vt:lpstr>Report1</vt:lpstr>
      <vt:lpstr>Report1!Report1_Grid1_1</vt:lpstr>
      <vt:lpstr>ReportMeta!ReportMeta_NM_FRURL</vt:lpstr>
      <vt:lpstr>ReportMeta!ReportMeta_SUBTLE</vt:lpstr>
    </vt:vector>
  </TitlesOfParts>
  <Manager/>
  <Company>The Nielsen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Answers Web Platform Export</dc:title>
  <dc:subject/>
  <dc:creator>The Nielsen Company</dc:creator>
  <cp:keywords/>
  <dc:description>Answers Web Platform Release 40
Export requested by:BRIAN.LANNON@NIELSENIQ.COM</dc:description>
  <cp:lastModifiedBy>Lannon, Brian</cp:lastModifiedBy>
  <dcterms:created xsi:type="dcterms:W3CDTF">2021-05-04T14:12:49Z</dcterms:created>
  <dcterms:modified xsi:type="dcterms:W3CDTF">2021-07-27T21:37:17Z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Draft</vt:lpwstr>
  </property>
  <property fmtid="{D5CDD505-2E9C-101B-9397-08002B2CF9AE}" pid="3" name="Details">
    <vt:lpwstr/>
  </property>
  <property fmtid="{D5CDD505-2E9C-101B-9397-08002B2CF9AE}" pid="4" name="Topic">
    <vt:lpwstr>Common</vt:lpwstr>
  </property>
  <property fmtid="{D5CDD505-2E9C-101B-9397-08002B2CF9AE}" pid="5" name="EmailTo">
    <vt:lpwstr/>
  </property>
  <property fmtid="{D5CDD505-2E9C-101B-9397-08002B2CF9AE}" pid="6" name="EmailSender">
    <vt:lpwstr/>
  </property>
  <property fmtid="{D5CDD505-2E9C-101B-9397-08002B2CF9AE}" pid="7" name="EmailFrom">
    <vt:lpwstr/>
  </property>
  <property fmtid="{D5CDD505-2E9C-101B-9397-08002B2CF9AE}" pid="8" name="EmailSubject">
    <vt:lpwstr/>
  </property>
  <property fmtid="{D5CDD505-2E9C-101B-9397-08002B2CF9AE}" pid="9" name="Freshness Date">
    <vt:lpwstr>2010-04-16T10:35:45Z</vt:lpwstr>
  </property>
  <property fmtid="{D5CDD505-2E9C-101B-9397-08002B2CF9AE}" pid="10" name="Category">
    <vt:lpwstr>Requirements</vt:lpwstr>
  </property>
  <property fmtid="{D5CDD505-2E9C-101B-9397-08002B2CF9AE}" pid="11" name="Primary Contact">
    <vt:lpwstr/>
  </property>
  <property fmtid="{D5CDD505-2E9C-101B-9397-08002B2CF9AE}" pid="12" name="EmailCc">
    <vt:lpwstr/>
  </property>
</Properties>
</file>